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02_Škola\001_Projekty\PD_Lužec\MOST LUŽEC NAD VLTAVOU\10 ZDS_aktualizace 2018\_DSP aktualizace osvětlení\_TISK\_ROZPOČTY\"/>
    </mc:Choice>
  </mc:AlternateContent>
  <bookViews>
    <workbookView xWindow="0" yWindow="0" windowWidth="28800" windowHeight="12480" activeTab="1"/>
  </bookViews>
  <sheets>
    <sheet name="Titulní list" sheetId="1" r:id="rId1"/>
    <sheet name="Položky" sheetId="2" r:id="rId2"/>
    <sheet name="Rekapitulac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2" l="1"/>
  <c r="G104" i="2"/>
  <c r="G105" i="2"/>
  <c r="G106" i="2"/>
  <c r="G102" i="2"/>
  <c r="G109" i="2" s="1"/>
  <c r="D19" i="3" s="1"/>
  <c r="D20" i="3" s="1"/>
  <c r="G92" i="2"/>
  <c r="G91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56" i="2"/>
  <c r="G46" i="2"/>
  <c r="G49" i="2" s="1"/>
  <c r="D12" i="3" s="1"/>
  <c r="G32" i="2"/>
  <c r="G33" i="2"/>
  <c r="G34" i="2"/>
  <c r="G35" i="2"/>
  <c r="G36" i="2"/>
  <c r="G31" i="2"/>
  <c r="G4" i="2"/>
  <c r="G5" i="2"/>
  <c r="G6" i="2"/>
  <c r="G7" i="2"/>
  <c r="G8" i="2"/>
  <c r="G9" i="2"/>
  <c r="G10" i="2"/>
  <c r="G11" i="2"/>
  <c r="G12" i="2"/>
  <c r="G13" i="2"/>
  <c r="G14" i="2"/>
  <c r="G15" i="2"/>
  <c r="G24" i="2" s="1"/>
  <c r="D5" i="3" s="1"/>
  <c r="D9" i="3" s="1"/>
  <c r="G16" i="2"/>
  <c r="G17" i="2"/>
  <c r="G18" i="2"/>
  <c r="G19" i="2"/>
  <c r="G20" i="2"/>
  <c r="G21" i="2"/>
  <c r="G3" i="2"/>
  <c r="G39" i="2" l="1"/>
  <c r="D10" i="3" s="1"/>
  <c r="G95" i="2"/>
  <c r="D23" i="3" s="1"/>
  <c r="D24" i="3" s="1"/>
  <c r="D25" i="3" s="1"/>
  <c r="D15" i="3"/>
  <c r="C84" i="2"/>
  <c r="G81" i="2"/>
  <c r="G86" i="2" l="1"/>
  <c r="D7" i="3" s="1"/>
  <c r="D8" i="3"/>
  <c r="D16" i="3" s="1"/>
  <c r="D28" i="3"/>
  <c r="D29" i="3" s="1"/>
  <c r="D31" i="3" l="1"/>
  <c r="D35" i="3" s="1"/>
  <c r="D36" i="3" s="1"/>
  <c r="D37" i="3" s="1"/>
</calcChain>
</file>

<file path=xl/sharedStrings.xml><?xml version="1.0" encoding="utf-8"?>
<sst xmlns="http://schemas.openxmlformats.org/spreadsheetml/2006/main" count="346" uniqueCount="195">
  <si>
    <t>Zakázka číslo:</t>
  </si>
  <si>
    <t>název:</t>
  </si>
  <si>
    <t>Osvětlení lávky</t>
  </si>
  <si>
    <t>Elektro</t>
  </si>
  <si>
    <t>Investor:</t>
  </si>
  <si>
    <t>Obec Lužec nad Vltavou, 1. Máje 176</t>
  </si>
  <si>
    <t>Vypracoval:</t>
  </si>
  <si>
    <t>Roman Hroděj</t>
  </si>
  <si>
    <t>E-mail:</t>
  </si>
  <si>
    <t>info@elektro-sychra.cz</t>
  </si>
  <si>
    <t>Dne:</t>
  </si>
  <si>
    <t>05.10.2015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</si>
  <si>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</si>
  <si>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</si>
  <si>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</si>
  <si>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</si>
  <si>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</si>
  <si>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</si>
  <si>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</si>
  <si>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</si>
  <si>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DPH</t>
  </si>
  <si>
    <t>210010012</t>
  </si>
  <si>
    <t>trubka tuhá el.inst.z PVC typ 1523 R=23mm (VU+PO)</t>
  </si>
  <si>
    <t>m</t>
  </si>
  <si>
    <t>210010123</t>
  </si>
  <si>
    <t>trubka ochr.z PE vnitřní do R=47mm (VU)</t>
  </si>
  <si>
    <t>210010351</t>
  </si>
  <si>
    <t>krab.rozvodka IP65 do 4mm2 vč.zapoj.</t>
  </si>
  <si>
    <t xml:space="preserve"> ks</t>
  </si>
  <si>
    <t>210190002</t>
  </si>
  <si>
    <t>mont.oceloplech.rozvodnic do 50kg</t>
  </si>
  <si>
    <t>210191541</t>
  </si>
  <si>
    <t>mont.pilíře bez zákl.kab.skříně a zap.vod. PRIS 2</t>
  </si>
  <si>
    <t>210200107</t>
  </si>
  <si>
    <t>210202024</t>
  </si>
  <si>
    <t>2000W RVI světlomet</t>
  </si>
  <si>
    <t>210220022</t>
  </si>
  <si>
    <t>uzem. v zemi FeZn R=8-10 mm vč.svorek;propoj.aj.</t>
  </si>
  <si>
    <t>210220102</t>
  </si>
  <si>
    <t>svodové vodiče FeZn lano do R=70 mm vč.podpěr</t>
  </si>
  <si>
    <t>210220301</t>
  </si>
  <si>
    <t>svorky hromosvodové do 2 šroubu (SS;SR 03)</t>
  </si>
  <si>
    <t>210220363</t>
  </si>
  <si>
    <t>tyč.zemnič vč.zaraž.do země+připoj. do 6m soupr.</t>
  </si>
  <si>
    <t>210220457</t>
  </si>
  <si>
    <t>Betonit pro zlepšení uzemnění</t>
  </si>
  <si>
    <t>210810014</t>
  </si>
  <si>
    <t>CYKY-CYKYm 4Bx16 mm2 750V (VU)</t>
  </si>
  <si>
    <t>210810045</t>
  </si>
  <si>
    <t>CYKY-CYKYm 3Cx1.5 mm2 750V (PU)</t>
  </si>
  <si>
    <t>210810046</t>
  </si>
  <si>
    <t>CYKY-CYKYm 3Cx2.5 mm2 750V (PU)</t>
  </si>
  <si>
    <t>210810056</t>
  </si>
  <si>
    <t>CYKY-CYKYm 5Cx2.5 mm2 750V (PU)</t>
  </si>
  <si>
    <t>Celkem za ceník:</t>
  </si>
  <si>
    <t xml:space="preserve">                       Základ DPH  Základ 21% Základ 15% Základ 0%</t>
  </si>
  <si>
    <t>C46M - Zemní práce</t>
  </si>
  <si>
    <t>460030011</t>
  </si>
  <si>
    <t>sejmutí drnu</t>
  </si>
  <si>
    <t>m2</t>
  </si>
  <si>
    <t>460200163</t>
  </si>
  <si>
    <t>kabel.rýha 35cm/šíř. 80cm/hl. zem.tř.3</t>
  </si>
  <si>
    <t>460420372</t>
  </si>
  <si>
    <t>zříz.lože/kop.písk.zakr.tl.10cm cihl.napříč 35cm</t>
  </si>
  <si>
    <t>460490012</t>
  </si>
  <si>
    <t>fólie výstražná z PVC šířky 33cm</t>
  </si>
  <si>
    <t>460560163</t>
  </si>
  <si>
    <t>ruč.zához.kab.rýhy 35cm šíř.80cm hl.zem.tř.3</t>
  </si>
  <si>
    <t>460620013</t>
  </si>
  <si>
    <t>provizorní úprava terénu zem.tř.3</t>
  </si>
  <si>
    <t xml:space="preserve">                      Základ DPH Základ 21% Základ 15% Základ 0%</t>
  </si>
  <si>
    <t>Výchozí revize elektro</t>
  </si>
  <si>
    <t>320410003</t>
  </si>
  <si>
    <t>Celk.prohl.el.zar.a vyhot.rev.zpr.do 500.tis.mont.</t>
  </si>
  <si>
    <t>objem</t>
  </si>
  <si>
    <t>Materiály</t>
  </si>
  <si>
    <t>01006</t>
  </si>
  <si>
    <t xml:space="preserve">Svítidlo LED  4W - 10W  IP65 - IP68  - montáž na spodní část zábradlí  </t>
  </si>
  <si>
    <t>01424</t>
  </si>
  <si>
    <t>zemní tyč ZT 2000x28mm</t>
  </si>
  <si>
    <t>ks</t>
  </si>
  <si>
    <t>04943</t>
  </si>
  <si>
    <t>Asf. nátěr spojů</t>
  </si>
  <si>
    <t>06170</t>
  </si>
  <si>
    <t>svorka k zemnící tyči SJ 02</t>
  </si>
  <si>
    <t>1009162</t>
  </si>
  <si>
    <t>KABEL CYKY  4x 16B   BUBNY</t>
  </si>
  <si>
    <t>M</t>
  </si>
  <si>
    <t>1010833</t>
  </si>
  <si>
    <t>ZEMNICI SVORKA SP 1</t>
  </si>
  <si>
    <t>KS</t>
  </si>
  <si>
    <t>1011764</t>
  </si>
  <si>
    <t>ZEMNICI DRAT POZINK. 10</t>
  </si>
  <si>
    <t>KG</t>
  </si>
  <si>
    <t>1021364</t>
  </si>
  <si>
    <t>KABEL CYKY  3x  2,5C BUBNY</t>
  </si>
  <si>
    <t>1027900</t>
  </si>
  <si>
    <t>ZEMNICI LANO FEZN 50</t>
  </si>
  <si>
    <t>1031239</t>
  </si>
  <si>
    <t>KRABICE 6456-12 GO SEDA /90ks/</t>
  </si>
  <si>
    <t>103370</t>
  </si>
  <si>
    <t>ZEMNICI SVORKA SU</t>
  </si>
  <si>
    <t>1043467</t>
  </si>
  <si>
    <t>SVORKA pružinová  5x1-2,5</t>
  </si>
  <si>
    <t>1172808</t>
  </si>
  <si>
    <t>TRUBKA tuhá  25 IEC SV.SEDA</t>
  </si>
  <si>
    <t>1205516</t>
  </si>
  <si>
    <t>Reflektor LED 200W IP65  životnost min. 50 000 hodin</t>
  </si>
  <si>
    <t xml:space="preserve">   KS</t>
  </si>
  <si>
    <t>1257495</t>
  </si>
  <si>
    <t>KABEL CYKY-J  3x  1,5 BUBNY</t>
  </si>
  <si>
    <t>1258047</t>
  </si>
  <si>
    <t>KABEL CYKY-J  5x  2,5 BUBNY</t>
  </si>
  <si>
    <t>249425</t>
  </si>
  <si>
    <t>příchytka pro tr. 25</t>
  </si>
  <si>
    <t>711000634</t>
  </si>
  <si>
    <t>TRUBKA   50/41 rudá</t>
  </si>
  <si>
    <t xml:space="preserve">   M</t>
  </si>
  <si>
    <t>90001</t>
  </si>
  <si>
    <t>kopaný písek</t>
  </si>
  <si>
    <t>m3</t>
  </si>
  <si>
    <t>90003</t>
  </si>
  <si>
    <t>cihla betonová 290x140x65</t>
  </si>
  <si>
    <t>90006</t>
  </si>
  <si>
    <t>fólie z polyetylenu šíře 330mm</t>
  </si>
  <si>
    <t>FX 25 SV.SEDA   *</t>
  </si>
  <si>
    <t>TRUBKA ohebná 25 IEC SV.SEDA</t>
  </si>
  <si>
    <t>Celkem za materiály:</t>
  </si>
  <si>
    <t xml:space="preserve">                Základ DPH Základ 21% Základ 15% Základ 0%</t>
  </si>
  <si>
    <t>Dodávky zařízení (specifikace)</t>
  </si>
  <si>
    <t>O 1</t>
  </si>
  <si>
    <t/>
  </si>
  <si>
    <t>Rozvaděč R-OL</t>
  </si>
  <si>
    <t>980768</t>
  </si>
  <si>
    <t>Skříň prázdná (400x600x240) v pilíři se základovým dílcem (skříň+pilíř)</t>
  </si>
  <si>
    <t>Celkem za dodávky:</t>
  </si>
  <si>
    <t xml:space="preserve">                         Základ DPH  Základ 21% Základ 15% Základ 0%</t>
  </si>
  <si>
    <t>Práce v HZS</t>
  </si>
  <si>
    <t>Zkušební provoz</t>
  </si>
  <si>
    <t>hod.</t>
  </si>
  <si>
    <t>Napojení na stávající zařízení</t>
  </si>
  <si>
    <t>Zabezpečení pracoviště</t>
  </si>
  <si>
    <t>Koordinace s ostat. profesemi</t>
  </si>
  <si>
    <t>Montáž vodivých propojů zábradlí</t>
  </si>
  <si>
    <t>Celkem za práci v HZS:</t>
  </si>
  <si>
    <t xml:space="preserve">                             Základ DPH  Základ 21% Základ 15% Základ 0%</t>
  </si>
  <si>
    <t>Kap.</t>
  </si>
  <si>
    <t>Základ DPH</t>
  </si>
  <si>
    <t>Základ 21%</t>
  </si>
  <si>
    <t>Základ 15%</t>
  </si>
  <si>
    <t>Rekapitulace</t>
  </si>
  <si>
    <t xml:space="preserve">A.  </t>
  </si>
  <si>
    <t>UPRAVENÉ ROZPOČTOVÉ NÁKLADY</t>
  </si>
  <si>
    <t>C21M - Elektromontáže (MONTÁŽ)</t>
  </si>
  <si>
    <t>C21M - Elektromontáže (DEMONTÁŽ)</t>
  </si>
  <si>
    <t>C21M - Elektromontáže (MAT.NOSNÝ)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</si>
  <si>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</si>
  <si>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</si>
  <si>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</si>
  <si>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(DEMONTÁŽ)</t>
  </si>
  <si>
    <t>Výchozí revize elektro (MONTÁŽ)</t>
  </si>
  <si>
    <t>Ostatní materiál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</si>
  <si>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</si>
  <si>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</si>
  <si>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</si>
  <si>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</si>
  <si>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</si>
  <si>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</si>
  <si>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</si>
  <si>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</si>
  <si>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</si>
  <si>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</si>
  <si>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</si>
  <si>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</si>
  <si>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</si>
  <si>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 xml:space="preserve">  GZS z C21M a navázaného materiálu</t>
  </si>
  <si>
    <t>CELKEM VRN</t>
  </si>
  <si>
    <t>REKAPITULACE CELKEM</t>
  </si>
  <si>
    <t>CELKEM - náklady bez DPH [Kč]:</t>
  </si>
  <si>
    <t>hodnoty DPH:</t>
  </si>
  <si>
    <t>náklady včetně DPH:</t>
  </si>
  <si>
    <t>Popis</t>
  </si>
  <si>
    <t>Rozvody po lávce</t>
  </si>
  <si>
    <t>Montáž rozvaděče</t>
  </si>
  <si>
    <t>svít.žár.prům.</t>
  </si>
  <si>
    <t>Uzemnění lávky a pilířů</t>
  </si>
  <si>
    <t>Uzemnění lávky a pilířů, kabelové vedení</t>
  </si>
  <si>
    <t>Uzemnění lávky</t>
  </si>
  <si>
    <t>Kabelové vedení</t>
  </si>
  <si>
    <t>LÁVKA PRO PĚŠÍ A CYKLISTY PŘES VLTAVU V LUŽCI NAD VLTAVOU</t>
  </si>
  <si>
    <t>Cena za ceník celkem: 0 Kč    0,00 Kč   0,00 Kč</t>
  </si>
  <si>
    <t>Cena za ceník celkem: 00 Kč 0 Kč    0,00 Kč   0,00 Kč</t>
  </si>
  <si>
    <t>Cena za ceník celkem:     0,00 Kč   0,00 Kč</t>
  </si>
  <si>
    <t>Cena za dodávky celkem:  0,00 Kč   0,00 Kč</t>
  </si>
  <si>
    <t xml:space="preserve">Prořez (5,00%):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</si>
</sst>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indent="1"/>
    </xf>
    <xf numFmtId="0" fontId="2" fillId="2" borderId="3" xfId="0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0" fontId="1" fillId="0" borderId="12" xfId="0" applyFont="1" applyBorder="1" applyAlignment="1">
      <alignment vertical="top"/>
    </xf>
    <xf numFmtId="2" fontId="5" fillId="0" borderId="12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2" fontId="4" fillId="0" borderId="0" xfId="0" applyNumberFormat="1" applyFont="1" applyAlignment="1">
      <alignment vertical="top"/>
    </xf>
    <xf numFmtId="0" fontId="4" fillId="0" borderId="10" xfId="0" applyFont="1" applyBorder="1" applyAlignment="1">
      <alignment horizontal="right" vertical="top"/>
    </xf>
    <xf numFmtId="0" fontId="4" fillId="0" borderId="10" xfId="0" applyFont="1" applyBorder="1" applyAlignment="1">
      <alignment vertical="top" wrapText="1"/>
    </xf>
    <xf numFmtId="2" fontId="4" fillId="0" borderId="10" xfId="0" applyNumberFormat="1" applyFont="1" applyBorder="1" applyAlignment="1">
      <alignment vertical="top"/>
    </xf>
    <xf numFmtId="0" fontId="4" fillId="0" borderId="12" xfId="0" applyFont="1" applyBorder="1" applyAlignment="1">
      <alignment horizontal="right" vertical="top"/>
    </xf>
    <xf numFmtId="0" fontId="4" fillId="0" borderId="12" xfId="0" applyFont="1" applyBorder="1" applyAlignment="1">
      <alignment vertical="top" wrapText="1"/>
    </xf>
    <xf numFmtId="2" fontId="4" fillId="0" borderId="12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2" fontId="6" fillId="0" borderId="0" xfId="0" applyNumberFormat="1" applyFont="1" applyAlignment="1">
      <alignment horizontal="right" vertical="top"/>
    </xf>
    <xf numFmtId="2" fontId="6" fillId="0" borderId="12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10" sqref="B10"/>
    </sheetView>
  </sheetViews>
  <sheetFormatPr defaultRowHeight="11.25" x14ac:dyDescent="0.25"/>
  <cols>
    <col min="1" max="1" width="16.7109375" style="1" customWidth="1"/>
    <col min="2" max="2" width="53.7109375" style="1" customWidth="1"/>
    <col min="3" max="3" width="26.140625" style="1" customWidth="1"/>
    <col min="4" max="16384" width="9.140625" style="1"/>
  </cols>
  <sheetData>
    <row r="1" spans="1:3" ht="15" x14ac:dyDescent="0.25">
      <c r="A1" s="5" t="s">
        <v>0</v>
      </c>
      <c r="B1" s="6">
        <v>15074</v>
      </c>
      <c r="C1" s="7"/>
    </row>
    <row r="2" spans="1:3" ht="15" x14ac:dyDescent="0.25">
      <c r="A2" s="8" t="s">
        <v>1</v>
      </c>
      <c r="B2" s="9" t="s">
        <v>189</v>
      </c>
      <c r="C2" s="10"/>
    </row>
    <row r="3" spans="1:3" ht="15.75" thickBot="1" x14ac:dyDescent="0.3">
      <c r="A3" s="11"/>
      <c r="B3" s="12" t="s">
        <v>3</v>
      </c>
      <c r="C3" s="13"/>
    </row>
    <row r="5" spans="1:3" ht="15" x14ac:dyDescent="0.25">
      <c r="A5" s="3" t="s">
        <v>4</v>
      </c>
      <c r="B5" s="4" t="s">
        <v>5</v>
      </c>
    </row>
    <row r="7" spans="1:3" x14ac:dyDescent="0.25">
      <c r="A7" s="2" t="s">
        <v>6</v>
      </c>
      <c r="B7" s="14" t="s">
        <v>7</v>
      </c>
    </row>
    <row r="8" spans="1:3" x14ac:dyDescent="0.25">
      <c r="A8" s="2" t="s">
        <v>8</v>
      </c>
      <c r="B8" s="14" t="s">
        <v>9</v>
      </c>
    </row>
    <row r="9" spans="1:3" x14ac:dyDescent="0.25">
      <c r="A9" s="2" t="s">
        <v>10</v>
      </c>
      <c r="B9" s="14" t="s">
        <v>11</v>
      </c>
    </row>
  </sheetData>
  <pageMargins left="0.7" right="0.7" top="0.78740157499999996" bottom="0.78740157499999996" header="0.3" footer="0.3"/>
  <pageSetup paperSize="9" orientation="landscape" copies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101" workbookViewId="0">
      <selection activeCell="K15" sqref="K15"/>
    </sheetView>
  </sheetViews>
  <sheetFormatPr defaultRowHeight="11.25" x14ac:dyDescent="0.25"/>
  <cols>
    <col min="1" max="1" width="5.7109375" style="1" customWidth="1"/>
    <col min="2" max="2" width="11.7109375" style="1" customWidth="1"/>
    <col min="3" max="3" width="32.42578125" style="1" customWidth="1"/>
    <col min="4" max="5" width="11.7109375" style="1" customWidth="1"/>
    <col min="6" max="6" width="7.7109375" style="1" customWidth="1"/>
    <col min="7" max="7" width="11.7109375" style="1" customWidth="1"/>
    <col min="8" max="8" width="4.7109375" style="1" customWidth="1"/>
    <col min="9" max="9" width="24" style="1" customWidth="1"/>
    <col min="10" max="16384" width="9.140625" style="1"/>
  </cols>
  <sheetData>
    <row r="1" spans="1:9" ht="15.75" x14ac:dyDescent="0.25">
      <c r="A1" s="44" t="s">
        <v>12</v>
      </c>
      <c r="B1" s="44"/>
      <c r="C1" s="44"/>
      <c r="D1" s="44"/>
      <c r="E1" s="44"/>
      <c r="F1" s="44"/>
      <c r="G1" s="44"/>
      <c r="H1" s="44"/>
    </row>
    <row r="2" spans="1:9" x14ac:dyDescent="0.25">
      <c r="A2" s="15" t="s">
        <v>13</v>
      </c>
      <c r="B2" s="16" t="s">
        <v>14</v>
      </c>
      <c r="C2" s="16" t="s">
        <v>15</v>
      </c>
      <c r="D2" s="15" t="s">
        <v>16</v>
      </c>
      <c r="E2" s="15" t="s">
        <v>17</v>
      </c>
      <c r="F2" s="16" t="s">
        <v>18</v>
      </c>
      <c r="G2" s="15" t="s">
        <v>19</v>
      </c>
      <c r="H2" s="15" t="s">
        <v>20</v>
      </c>
      <c r="I2" s="15" t="s">
        <v>181</v>
      </c>
    </row>
    <row r="3" spans="1:9" ht="22.5" x14ac:dyDescent="0.25">
      <c r="A3" s="17">
        <v>1</v>
      </c>
      <c r="B3" s="18" t="s">
        <v>21</v>
      </c>
      <c r="C3" s="18" t="s">
        <v>22</v>
      </c>
      <c r="D3" s="19"/>
      <c r="E3" s="19">
        <v>540</v>
      </c>
      <c r="F3" s="18" t="s">
        <v>23</v>
      </c>
      <c r="G3" s="19">
        <f>E3*D3</f>
        <v>0</v>
      </c>
      <c r="H3" s="20">
        <v>0.21</v>
      </c>
      <c r="I3" s="1" t="s">
        <v>182</v>
      </c>
    </row>
    <row r="4" spans="1:9" ht="22.5" x14ac:dyDescent="0.25">
      <c r="A4" s="17">
        <v>2</v>
      </c>
      <c r="B4" s="18" t="s">
        <v>21</v>
      </c>
      <c r="C4" s="18" t="s">
        <v>22</v>
      </c>
      <c r="D4" s="19"/>
      <c r="E4" s="19">
        <v>80</v>
      </c>
      <c r="F4" s="18" t="s">
        <v>23</v>
      </c>
      <c r="G4" s="19">
        <f t="shared" ref="G4:G21" si="0">E4*D4</f>
        <v>0</v>
      </c>
      <c r="H4" s="20">
        <v>0.21</v>
      </c>
      <c r="I4" s="1" t="s">
        <v>182</v>
      </c>
    </row>
    <row r="5" spans="1:9" x14ac:dyDescent="0.25">
      <c r="A5" s="17">
        <v>3</v>
      </c>
      <c r="B5" s="18" t="s">
        <v>24</v>
      </c>
      <c r="C5" s="18" t="s">
        <v>25</v>
      </c>
      <c r="D5" s="19"/>
      <c r="E5" s="19">
        <v>80</v>
      </c>
      <c r="F5" s="18" t="s">
        <v>23</v>
      </c>
      <c r="G5" s="19">
        <f t="shared" si="0"/>
        <v>0</v>
      </c>
      <c r="H5" s="20">
        <v>0.21</v>
      </c>
      <c r="I5" s="1" t="s">
        <v>182</v>
      </c>
    </row>
    <row r="6" spans="1:9" x14ac:dyDescent="0.25">
      <c r="A6" s="17">
        <v>4</v>
      </c>
      <c r="B6" s="18" t="s">
        <v>26</v>
      </c>
      <c r="C6" s="18" t="s">
        <v>27</v>
      </c>
      <c r="D6" s="19"/>
      <c r="E6" s="19">
        <v>60</v>
      </c>
      <c r="F6" s="18" t="s">
        <v>28</v>
      </c>
      <c r="G6" s="19">
        <f t="shared" si="0"/>
        <v>0</v>
      </c>
      <c r="H6" s="20">
        <v>0.21</v>
      </c>
      <c r="I6" s="1" t="s">
        <v>182</v>
      </c>
    </row>
    <row r="7" spans="1:9" x14ac:dyDescent="0.25">
      <c r="A7" s="17">
        <v>5</v>
      </c>
      <c r="B7" s="18" t="s">
        <v>29</v>
      </c>
      <c r="C7" s="18" t="s">
        <v>30</v>
      </c>
      <c r="D7" s="19"/>
      <c r="E7" s="19">
        <v>1</v>
      </c>
      <c r="F7" s="18" t="s">
        <v>28</v>
      </c>
      <c r="G7" s="19">
        <f t="shared" si="0"/>
        <v>0</v>
      </c>
      <c r="H7" s="20">
        <v>0.21</v>
      </c>
      <c r="I7" s="1" t="s">
        <v>183</v>
      </c>
    </row>
    <row r="8" spans="1:9" ht="22.5" x14ac:dyDescent="0.25">
      <c r="A8" s="17">
        <v>6</v>
      </c>
      <c r="B8" s="18" t="s">
        <v>31</v>
      </c>
      <c r="C8" s="18" t="s">
        <v>32</v>
      </c>
      <c r="D8" s="19"/>
      <c r="E8" s="19">
        <v>1</v>
      </c>
      <c r="F8" s="18" t="s">
        <v>28</v>
      </c>
      <c r="G8" s="19">
        <f t="shared" si="0"/>
        <v>0</v>
      </c>
      <c r="H8" s="20">
        <v>0.21</v>
      </c>
      <c r="I8" s="1" t="s">
        <v>183</v>
      </c>
    </row>
    <row r="9" spans="1:9" x14ac:dyDescent="0.25">
      <c r="A9" s="17">
        <v>7</v>
      </c>
      <c r="B9" s="18" t="s">
        <v>33</v>
      </c>
      <c r="C9" s="18" t="s">
        <v>184</v>
      </c>
      <c r="D9" s="19"/>
      <c r="E9" s="19">
        <v>138</v>
      </c>
      <c r="F9" s="18" t="s">
        <v>28</v>
      </c>
      <c r="G9" s="19">
        <f t="shared" si="0"/>
        <v>0</v>
      </c>
      <c r="H9" s="20">
        <v>0.21</v>
      </c>
      <c r="I9" s="1" t="s">
        <v>2</v>
      </c>
    </row>
    <row r="10" spans="1:9" x14ac:dyDescent="0.25">
      <c r="A10" s="17">
        <v>8</v>
      </c>
      <c r="B10" s="18" t="s">
        <v>34</v>
      </c>
      <c r="C10" s="18" t="s">
        <v>35</v>
      </c>
      <c r="D10" s="19"/>
      <c r="E10" s="19">
        <v>2</v>
      </c>
      <c r="F10" s="18" t="s">
        <v>28</v>
      </c>
      <c r="G10" s="19">
        <f t="shared" si="0"/>
        <v>0</v>
      </c>
      <c r="H10" s="20">
        <v>0.21</v>
      </c>
      <c r="I10" s="1" t="s">
        <v>2</v>
      </c>
    </row>
    <row r="11" spans="1:9" ht="22.5" x14ac:dyDescent="0.25">
      <c r="A11" s="17">
        <v>9</v>
      </c>
      <c r="B11" s="18" t="s">
        <v>36</v>
      </c>
      <c r="C11" s="18" t="s">
        <v>37</v>
      </c>
      <c r="D11" s="19"/>
      <c r="E11" s="19">
        <v>160</v>
      </c>
      <c r="F11" s="18" t="s">
        <v>23</v>
      </c>
      <c r="G11" s="19">
        <f t="shared" si="0"/>
        <v>0</v>
      </c>
      <c r="H11" s="20">
        <v>0.21</v>
      </c>
      <c r="I11" s="1" t="s">
        <v>185</v>
      </c>
    </row>
    <row r="12" spans="1:9" ht="22.5" x14ac:dyDescent="0.25">
      <c r="A12" s="17">
        <v>10</v>
      </c>
      <c r="B12" s="18" t="s">
        <v>38</v>
      </c>
      <c r="C12" s="18" t="s">
        <v>39</v>
      </c>
      <c r="D12" s="19"/>
      <c r="E12" s="19">
        <v>40</v>
      </c>
      <c r="F12" s="18" t="s">
        <v>23</v>
      </c>
      <c r="G12" s="19">
        <f t="shared" si="0"/>
        <v>0</v>
      </c>
      <c r="H12" s="20">
        <v>0.21</v>
      </c>
      <c r="I12" s="1" t="s">
        <v>185</v>
      </c>
    </row>
    <row r="13" spans="1:9" ht="22.5" x14ac:dyDescent="0.25">
      <c r="A13" s="17">
        <v>11</v>
      </c>
      <c r="B13" s="18" t="s">
        <v>40</v>
      </c>
      <c r="C13" s="18" t="s">
        <v>41</v>
      </c>
      <c r="D13" s="19"/>
      <c r="E13" s="19">
        <v>6</v>
      </c>
      <c r="F13" s="18" t="s">
        <v>28</v>
      </c>
      <c r="G13" s="19">
        <f t="shared" si="0"/>
        <v>0</v>
      </c>
      <c r="H13" s="20">
        <v>0.21</v>
      </c>
      <c r="I13" s="1" t="s">
        <v>185</v>
      </c>
    </row>
    <row r="14" spans="1:9" ht="22.5" x14ac:dyDescent="0.25">
      <c r="A14" s="17">
        <v>12</v>
      </c>
      <c r="B14" s="18" t="s">
        <v>40</v>
      </c>
      <c r="C14" s="18" t="s">
        <v>41</v>
      </c>
      <c r="D14" s="19"/>
      <c r="E14" s="19">
        <v>32</v>
      </c>
      <c r="F14" s="18" t="s">
        <v>28</v>
      </c>
      <c r="G14" s="19">
        <f t="shared" si="0"/>
        <v>0</v>
      </c>
      <c r="H14" s="20">
        <v>0.21</v>
      </c>
      <c r="I14" s="1" t="s">
        <v>185</v>
      </c>
    </row>
    <row r="15" spans="1:9" ht="22.5" x14ac:dyDescent="0.25">
      <c r="A15" s="17">
        <v>13</v>
      </c>
      <c r="B15" s="18" t="s">
        <v>40</v>
      </c>
      <c r="C15" s="18" t="s">
        <v>41</v>
      </c>
      <c r="D15" s="19"/>
      <c r="E15" s="19">
        <v>88</v>
      </c>
      <c r="F15" s="18" t="s">
        <v>28</v>
      </c>
      <c r="G15" s="19">
        <f t="shared" si="0"/>
        <v>0</v>
      </c>
      <c r="H15" s="20">
        <v>0.21</v>
      </c>
      <c r="I15" s="1" t="s">
        <v>185</v>
      </c>
    </row>
    <row r="16" spans="1:9" ht="22.5" x14ac:dyDescent="0.25">
      <c r="A16" s="17">
        <v>14</v>
      </c>
      <c r="B16" s="18" t="s">
        <v>42</v>
      </c>
      <c r="C16" s="18" t="s">
        <v>43</v>
      </c>
      <c r="D16" s="19"/>
      <c r="E16" s="19">
        <v>18</v>
      </c>
      <c r="F16" s="18" t="s">
        <v>28</v>
      </c>
      <c r="G16" s="19">
        <f t="shared" si="0"/>
        <v>0</v>
      </c>
      <c r="H16" s="20">
        <v>0.21</v>
      </c>
      <c r="I16" s="1" t="s">
        <v>185</v>
      </c>
    </row>
    <row r="17" spans="1:9" x14ac:dyDescent="0.25">
      <c r="A17" s="17">
        <v>15</v>
      </c>
      <c r="B17" s="18" t="s">
        <v>44</v>
      </c>
      <c r="C17" s="18" t="s">
        <v>45</v>
      </c>
      <c r="D17" s="19"/>
      <c r="E17" s="19">
        <v>6</v>
      </c>
      <c r="F17" s="18" t="s">
        <v>23</v>
      </c>
      <c r="G17" s="19">
        <f t="shared" si="0"/>
        <v>0</v>
      </c>
      <c r="H17" s="20">
        <v>0.21</v>
      </c>
      <c r="I17" s="1" t="s">
        <v>185</v>
      </c>
    </row>
    <row r="18" spans="1:9" x14ac:dyDescent="0.25">
      <c r="A18" s="17">
        <v>16</v>
      </c>
      <c r="B18" s="18" t="s">
        <v>46</v>
      </c>
      <c r="C18" s="18" t="s">
        <v>47</v>
      </c>
      <c r="D18" s="19"/>
      <c r="E18" s="19">
        <v>5</v>
      </c>
      <c r="F18" s="18" t="s">
        <v>23</v>
      </c>
      <c r="G18" s="19">
        <f t="shared" si="0"/>
        <v>0</v>
      </c>
      <c r="H18" s="20">
        <v>0.21</v>
      </c>
      <c r="I18" s="1" t="s">
        <v>182</v>
      </c>
    </row>
    <row r="19" spans="1:9" x14ac:dyDescent="0.25">
      <c r="A19" s="17">
        <v>17</v>
      </c>
      <c r="B19" s="18" t="s">
        <v>48</v>
      </c>
      <c r="C19" s="18" t="s">
        <v>49</v>
      </c>
      <c r="D19" s="19"/>
      <c r="E19" s="19">
        <v>180</v>
      </c>
      <c r="F19" s="18" t="s">
        <v>23</v>
      </c>
      <c r="G19" s="19">
        <f t="shared" si="0"/>
        <v>0</v>
      </c>
      <c r="H19" s="20">
        <v>0.21</v>
      </c>
      <c r="I19" s="1" t="s">
        <v>182</v>
      </c>
    </row>
    <row r="20" spans="1:9" x14ac:dyDescent="0.25">
      <c r="A20" s="17">
        <v>18</v>
      </c>
      <c r="B20" s="18" t="s">
        <v>50</v>
      </c>
      <c r="C20" s="18" t="s">
        <v>51</v>
      </c>
      <c r="D20" s="19"/>
      <c r="E20" s="19">
        <v>290</v>
      </c>
      <c r="F20" s="18" t="s">
        <v>23</v>
      </c>
      <c r="G20" s="19">
        <f t="shared" si="0"/>
        <v>0</v>
      </c>
      <c r="H20" s="20">
        <v>0.21</v>
      </c>
      <c r="I20" s="1" t="s">
        <v>182</v>
      </c>
    </row>
    <row r="21" spans="1:9" x14ac:dyDescent="0.25">
      <c r="A21" s="17">
        <v>19</v>
      </c>
      <c r="B21" s="18" t="s">
        <v>52</v>
      </c>
      <c r="C21" s="18" t="s">
        <v>53</v>
      </c>
      <c r="D21" s="19"/>
      <c r="E21" s="19">
        <v>420</v>
      </c>
      <c r="F21" s="18" t="s">
        <v>23</v>
      </c>
      <c r="G21" s="19">
        <f t="shared" si="0"/>
        <v>0</v>
      </c>
      <c r="H21" s="20">
        <v>0.21</v>
      </c>
      <c r="I21" s="1" t="s">
        <v>182</v>
      </c>
    </row>
    <row r="22" spans="1:9" x14ac:dyDescent="0.25">
      <c r="H22" s="2"/>
    </row>
    <row r="23" spans="1:9" ht="12" thickBot="1" x14ac:dyDescent="0.3">
      <c r="A23" s="21" t="s">
        <v>54</v>
      </c>
      <c r="I23" s="41"/>
    </row>
    <row r="24" spans="1:9" ht="13.5" thickTop="1" x14ac:dyDescent="0.25">
      <c r="A24" s="23"/>
      <c r="B24" s="23"/>
      <c r="C24" s="23"/>
      <c r="D24" s="23"/>
      <c r="E24" s="23"/>
      <c r="F24" s="23"/>
      <c r="G24" s="43">
        <f>SUM(G3:G23)</f>
        <v>0</v>
      </c>
      <c r="H24" s="23"/>
    </row>
    <row r="26" spans="1:9" ht="12.75" x14ac:dyDescent="0.25">
      <c r="A26" s="26" t="s">
        <v>55</v>
      </c>
    </row>
    <row r="27" spans="1:9" ht="12" x14ac:dyDescent="0.25">
      <c r="A27" s="25" t="s">
        <v>190</v>
      </c>
    </row>
    <row r="29" spans="1:9" ht="15.75" x14ac:dyDescent="0.25">
      <c r="A29" s="44" t="s">
        <v>56</v>
      </c>
      <c r="B29" s="44"/>
      <c r="C29" s="44"/>
      <c r="D29" s="44"/>
      <c r="E29" s="44"/>
      <c r="F29" s="44"/>
      <c r="G29" s="44"/>
      <c r="H29" s="44"/>
    </row>
    <row r="30" spans="1:9" x14ac:dyDescent="0.25">
      <c r="A30" s="15" t="s">
        <v>13</v>
      </c>
      <c r="B30" s="16" t="s">
        <v>14</v>
      </c>
      <c r="C30" s="16" t="s">
        <v>15</v>
      </c>
      <c r="D30" s="15" t="s">
        <v>16</v>
      </c>
      <c r="E30" s="15" t="s">
        <v>17</v>
      </c>
      <c r="F30" s="16" t="s">
        <v>18</v>
      </c>
      <c r="G30" s="15" t="s">
        <v>19</v>
      </c>
      <c r="H30" s="15" t="s">
        <v>20</v>
      </c>
      <c r="I30" s="15" t="s">
        <v>181</v>
      </c>
    </row>
    <row r="31" spans="1:9" ht="22.5" x14ac:dyDescent="0.25">
      <c r="A31" s="17">
        <v>1</v>
      </c>
      <c r="B31" s="18" t="s">
        <v>57</v>
      </c>
      <c r="C31" s="18" t="s">
        <v>58</v>
      </c>
      <c r="D31" s="19"/>
      <c r="E31" s="19">
        <v>80</v>
      </c>
      <c r="F31" s="18" t="s">
        <v>59</v>
      </c>
      <c r="G31" s="19">
        <f>E31*D31</f>
        <v>0</v>
      </c>
      <c r="H31" s="20">
        <v>0.21</v>
      </c>
      <c r="I31" s="28" t="s">
        <v>186</v>
      </c>
    </row>
    <row r="32" spans="1:9" ht="22.5" x14ac:dyDescent="0.25">
      <c r="A32" s="17">
        <v>2</v>
      </c>
      <c r="B32" s="18" t="s">
        <v>60</v>
      </c>
      <c r="C32" s="18" t="s">
        <v>61</v>
      </c>
      <c r="D32" s="19"/>
      <c r="E32" s="19">
        <v>80</v>
      </c>
      <c r="F32" s="18" t="s">
        <v>23</v>
      </c>
      <c r="G32" s="19">
        <f t="shared" ref="G32:G36" si="1">E32*D32</f>
        <v>0</v>
      </c>
      <c r="H32" s="20">
        <v>0.21</v>
      </c>
      <c r="I32" s="28" t="s">
        <v>186</v>
      </c>
    </row>
    <row r="33" spans="1:9" ht="22.5" x14ac:dyDescent="0.25">
      <c r="A33" s="17">
        <v>3</v>
      </c>
      <c r="B33" s="18" t="s">
        <v>62</v>
      </c>
      <c r="C33" s="18" t="s">
        <v>63</v>
      </c>
      <c r="D33" s="19"/>
      <c r="E33" s="19">
        <v>80</v>
      </c>
      <c r="F33" s="18" t="s">
        <v>23</v>
      </c>
      <c r="G33" s="19">
        <f t="shared" si="1"/>
        <v>0</v>
      </c>
      <c r="H33" s="20">
        <v>0.21</v>
      </c>
      <c r="I33" s="28" t="s">
        <v>186</v>
      </c>
    </row>
    <row r="34" spans="1:9" ht="22.5" x14ac:dyDescent="0.25">
      <c r="A34" s="17">
        <v>4</v>
      </c>
      <c r="B34" s="18" t="s">
        <v>64</v>
      </c>
      <c r="C34" s="18" t="s">
        <v>65</v>
      </c>
      <c r="D34" s="19"/>
      <c r="E34" s="19">
        <v>80</v>
      </c>
      <c r="F34" s="18" t="s">
        <v>23</v>
      </c>
      <c r="G34" s="19">
        <f t="shared" si="1"/>
        <v>0</v>
      </c>
      <c r="H34" s="20">
        <v>0.21</v>
      </c>
      <c r="I34" s="28" t="s">
        <v>186</v>
      </c>
    </row>
    <row r="35" spans="1:9" ht="22.5" x14ac:dyDescent="0.25">
      <c r="A35" s="17">
        <v>5</v>
      </c>
      <c r="B35" s="18" t="s">
        <v>66</v>
      </c>
      <c r="C35" s="18" t="s">
        <v>67</v>
      </c>
      <c r="D35" s="19"/>
      <c r="E35" s="19">
        <v>80</v>
      </c>
      <c r="F35" s="18" t="s">
        <v>23</v>
      </c>
      <c r="G35" s="19">
        <f t="shared" si="1"/>
        <v>0</v>
      </c>
      <c r="H35" s="20">
        <v>0.21</v>
      </c>
      <c r="I35" s="28" t="s">
        <v>186</v>
      </c>
    </row>
    <row r="36" spans="1:9" ht="22.5" x14ac:dyDescent="0.25">
      <c r="A36" s="17">
        <v>6</v>
      </c>
      <c r="B36" s="18" t="s">
        <v>68</v>
      </c>
      <c r="C36" s="18" t="s">
        <v>69</v>
      </c>
      <c r="D36" s="19"/>
      <c r="E36" s="19">
        <v>80</v>
      </c>
      <c r="F36" s="18" t="s">
        <v>59</v>
      </c>
      <c r="G36" s="19">
        <f t="shared" si="1"/>
        <v>0</v>
      </c>
      <c r="H36" s="20">
        <v>0.21</v>
      </c>
      <c r="I36" s="28" t="s">
        <v>186</v>
      </c>
    </row>
    <row r="37" spans="1:9" x14ac:dyDescent="0.25">
      <c r="H37" s="2"/>
    </row>
    <row r="38" spans="1:9" ht="12" thickBot="1" x14ac:dyDescent="0.3">
      <c r="A38" s="21" t="s">
        <v>54</v>
      </c>
      <c r="I38" s="41"/>
    </row>
    <row r="39" spans="1:9" ht="13.5" thickTop="1" x14ac:dyDescent="0.25">
      <c r="A39" s="23"/>
      <c r="B39" s="23"/>
      <c r="C39" s="23"/>
      <c r="D39" s="23"/>
      <c r="E39" s="23"/>
      <c r="F39" s="23"/>
      <c r="G39" s="43">
        <f>SUM(G31:G38)</f>
        <v>0</v>
      </c>
      <c r="H39" s="23"/>
    </row>
    <row r="41" spans="1:9" ht="12.75" x14ac:dyDescent="0.25">
      <c r="A41" s="26" t="s">
        <v>70</v>
      </c>
    </row>
    <row r="42" spans="1:9" ht="12" x14ac:dyDescent="0.25">
      <c r="A42" s="25" t="s">
        <v>191</v>
      </c>
    </row>
    <row r="44" spans="1:9" ht="15.75" x14ac:dyDescent="0.25">
      <c r="A44" s="44" t="s">
        <v>71</v>
      </c>
      <c r="B44" s="44"/>
      <c r="C44" s="44"/>
      <c r="D44" s="44"/>
      <c r="E44" s="44"/>
      <c r="F44" s="44"/>
      <c r="G44" s="44"/>
      <c r="H44" s="44"/>
    </row>
    <row r="45" spans="1:9" x14ac:dyDescent="0.25">
      <c r="A45" s="15" t="s">
        <v>13</v>
      </c>
      <c r="B45" s="16" t="s">
        <v>14</v>
      </c>
      <c r="C45" s="16" t="s">
        <v>15</v>
      </c>
      <c r="D45" s="15" t="s">
        <v>16</v>
      </c>
      <c r="E45" s="15" t="s">
        <v>17</v>
      </c>
      <c r="F45" s="16" t="s">
        <v>18</v>
      </c>
      <c r="G45" s="15" t="s">
        <v>19</v>
      </c>
      <c r="H45" s="15" t="s">
        <v>20</v>
      </c>
      <c r="I45" s="15" t="s">
        <v>181</v>
      </c>
    </row>
    <row r="46" spans="1:9" ht="22.5" x14ac:dyDescent="0.25">
      <c r="A46" s="17">
        <v>1</v>
      </c>
      <c r="B46" s="18" t="s">
        <v>72</v>
      </c>
      <c r="C46" s="18" t="s">
        <v>73</v>
      </c>
      <c r="D46" s="19"/>
      <c r="E46" s="19">
        <v>1</v>
      </c>
      <c r="F46" s="18" t="s">
        <v>74</v>
      </c>
      <c r="G46" s="19">
        <f>E46*D46</f>
        <v>0</v>
      </c>
      <c r="H46" s="20">
        <v>0.21</v>
      </c>
    </row>
    <row r="47" spans="1:9" x14ac:dyDescent="0.25">
      <c r="H47" s="2"/>
    </row>
    <row r="48" spans="1:9" ht="12" thickBot="1" x14ac:dyDescent="0.3">
      <c r="A48" s="21" t="s">
        <v>54</v>
      </c>
      <c r="I48" s="41"/>
    </row>
    <row r="49" spans="1:9" ht="13.5" thickTop="1" x14ac:dyDescent="0.25">
      <c r="A49" s="23"/>
      <c r="B49" s="23"/>
      <c r="C49" s="23"/>
      <c r="D49" s="23"/>
      <c r="E49" s="23"/>
      <c r="F49" s="23"/>
      <c r="G49" s="43">
        <f>SUM(G46:G48)</f>
        <v>0</v>
      </c>
      <c r="H49" s="23"/>
    </row>
    <row r="51" spans="1:9" ht="12.75" x14ac:dyDescent="0.25">
      <c r="A51" s="26" t="s">
        <v>70</v>
      </c>
    </row>
    <row r="52" spans="1:9" ht="12" x14ac:dyDescent="0.25">
      <c r="A52" s="25" t="s">
        <v>192</v>
      </c>
    </row>
    <row r="54" spans="1:9" ht="15.75" x14ac:dyDescent="0.25">
      <c r="A54" s="44" t="s">
        <v>75</v>
      </c>
      <c r="B54" s="44"/>
      <c r="C54" s="44"/>
      <c r="D54" s="44"/>
      <c r="E54" s="44"/>
      <c r="F54" s="44"/>
      <c r="G54" s="44"/>
      <c r="H54" s="44"/>
    </row>
    <row r="55" spans="1:9" x14ac:dyDescent="0.25">
      <c r="A55" s="15" t="s">
        <v>13</v>
      </c>
      <c r="B55" s="16" t="s">
        <v>14</v>
      </c>
      <c r="C55" s="16" t="s">
        <v>15</v>
      </c>
      <c r="D55" s="15" t="s">
        <v>16</v>
      </c>
      <c r="E55" s="15" t="s">
        <v>17</v>
      </c>
      <c r="F55" s="16" t="s">
        <v>18</v>
      </c>
      <c r="G55" s="15" t="s">
        <v>19</v>
      </c>
      <c r="H55" s="15" t="s">
        <v>20</v>
      </c>
      <c r="I55" s="15" t="s">
        <v>181</v>
      </c>
    </row>
    <row r="56" spans="1:9" ht="22.5" x14ac:dyDescent="0.25">
      <c r="A56" s="17">
        <v>1</v>
      </c>
      <c r="B56" s="18" t="s">
        <v>76</v>
      </c>
      <c r="C56" s="18" t="s">
        <v>77</v>
      </c>
      <c r="D56" s="19"/>
      <c r="E56" s="19">
        <v>138</v>
      </c>
      <c r="F56" s="18" t="s">
        <v>28</v>
      </c>
      <c r="G56" s="19">
        <f>E56*D56</f>
        <v>0</v>
      </c>
      <c r="H56" s="20">
        <v>0.21</v>
      </c>
      <c r="I56" s="1" t="s">
        <v>2</v>
      </c>
    </row>
    <row r="57" spans="1:9" x14ac:dyDescent="0.25">
      <c r="A57" s="17">
        <v>2</v>
      </c>
      <c r="B57" s="18" t="s">
        <v>78</v>
      </c>
      <c r="C57" s="18" t="s">
        <v>79</v>
      </c>
      <c r="D57" s="19"/>
      <c r="E57" s="19">
        <v>18</v>
      </c>
      <c r="F57" s="18" t="s">
        <v>80</v>
      </c>
      <c r="G57" s="19">
        <f t="shared" ref="G57:G78" si="2">E57*D57</f>
        <v>0</v>
      </c>
      <c r="H57" s="20">
        <v>0.21</v>
      </c>
      <c r="I57" s="1" t="s">
        <v>185</v>
      </c>
    </row>
    <row r="58" spans="1:9" x14ac:dyDescent="0.25">
      <c r="A58" s="17">
        <v>3</v>
      </c>
      <c r="B58" s="18" t="s">
        <v>81</v>
      </c>
      <c r="C58" s="18" t="s">
        <v>82</v>
      </c>
      <c r="D58" s="19"/>
      <c r="E58" s="19">
        <v>6</v>
      </c>
      <c r="F58" s="18" t="s">
        <v>23</v>
      </c>
      <c r="G58" s="19">
        <f t="shared" si="2"/>
        <v>0</v>
      </c>
      <c r="H58" s="20">
        <v>0.21</v>
      </c>
      <c r="I58" s="1" t="s">
        <v>185</v>
      </c>
    </row>
    <row r="59" spans="1:9" x14ac:dyDescent="0.25">
      <c r="A59" s="17">
        <v>4</v>
      </c>
      <c r="B59" s="18" t="s">
        <v>83</v>
      </c>
      <c r="C59" s="18" t="s">
        <v>84</v>
      </c>
      <c r="D59" s="19"/>
      <c r="E59" s="19">
        <v>18</v>
      </c>
      <c r="F59" s="18" t="s">
        <v>80</v>
      </c>
      <c r="G59" s="19">
        <f t="shared" si="2"/>
        <v>0</v>
      </c>
      <c r="H59" s="20">
        <v>0.21</v>
      </c>
      <c r="I59" s="1" t="s">
        <v>185</v>
      </c>
    </row>
    <row r="60" spans="1:9" x14ac:dyDescent="0.25">
      <c r="A60" s="17">
        <v>5</v>
      </c>
      <c r="B60" s="18" t="s">
        <v>85</v>
      </c>
      <c r="C60" s="18" t="s">
        <v>86</v>
      </c>
      <c r="D60" s="19"/>
      <c r="E60" s="19">
        <v>5</v>
      </c>
      <c r="F60" s="18" t="s">
        <v>87</v>
      </c>
      <c r="G60" s="19">
        <f t="shared" si="2"/>
        <v>0</v>
      </c>
      <c r="H60" s="20">
        <v>0.21</v>
      </c>
      <c r="I60" s="1" t="s">
        <v>182</v>
      </c>
    </row>
    <row r="61" spans="1:9" x14ac:dyDescent="0.25">
      <c r="A61" s="17">
        <v>6</v>
      </c>
      <c r="B61" s="18" t="s">
        <v>88</v>
      </c>
      <c r="C61" s="18" t="s">
        <v>89</v>
      </c>
      <c r="D61" s="19"/>
      <c r="E61" s="19">
        <v>6</v>
      </c>
      <c r="F61" s="18" t="s">
        <v>90</v>
      </c>
      <c r="G61" s="19">
        <f t="shared" si="2"/>
        <v>0</v>
      </c>
      <c r="H61" s="20">
        <v>0.21</v>
      </c>
      <c r="I61" s="1" t="s">
        <v>185</v>
      </c>
    </row>
    <row r="62" spans="1:9" x14ac:dyDescent="0.25">
      <c r="A62" s="17">
        <v>7</v>
      </c>
      <c r="B62" s="18" t="s">
        <v>88</v>
      </c>
      <c r="C62" s="18" t="s">
        <v>89</v>
      </c>
      <c r="D62" s="19"/>
      <c r="E62" s="19">
        <v>88</v>
      </c>
      <c r="F62" s="18" t="s">
        <v>90</v>
      </c>
      <c r="G62" s="19">
        <f t="shared" si="2"/>
        <v>0</v>
      </c>
      <c r="H62" s="20">
        <v>0.21</v>
      </c>
      <c r="I62" s="1" t="s">
        <v>185</v>
      </c>
    </row>
    <row r="63" spans="1:9" x14ac:dyDescent="0.25">
      <c r="A63" s="17">
        <v>8</v>
      </c>
      <c r="B63" s="18" t="s">
        <v>91</v>
      </c>
      <c r="C63" s="18" t="s">
        <v>92</v>
      </c>
      <c r="D63" s="19"/>
      <c r="E63" s="19">
        <v>160</v>
      </c>
      <c r="F63" s="18" t="s">
        <v>93</v>
      </c>
      <c r="G63" s="19">
        <f t="shared" si="2"/>
        <v>0</v>
      </c>
      <c r="H63" s="20">
        <v>0.21</v>
      </c>
      <c r="I63" s="1" t="s">
        <v>185</v>
      </c>
    </row>
    <row r="64" spans="1:9" x14ac:dyDescent="0.25">
      <c r="A64" s="17">
        <v>9</v>
      </c>
      <c r="B64" s="18" t="s">
        <v>94</v>
      </c>
      <c r="C64" s="18" t="s">
        <v>95</v>
      </c>
      <c r="D64" s="19"/>
      <c r="E64" s="19">
        <v>290</v>
      </c>
      <c r="F64" s="18" t="s">
        <v>87</v>
      </c>
      <c r="G64" s="19">
        <f t="shared" si="2"/>
        <v>0</v>
      </c>
      <c r="H64" s="20">
        <v>0.21</v>
      </c>
      <c r="I64" s="1" t="s">
        <v>182</v>
      </c>
    </row>
    <row r="65" spans="1:9" x14ac:dyDescent="0.25">
      <c r="A65" s="17">
        <v>10</v>
      </c>
      <c r="B65" s="18" t="s">
        <v>96</v>
      </c>
      <c r="C65" s="18" t="s">
        <v>97</v>
      </c>
      <c r="D65" s="19"/>
      <c r="E65" s="19">
        <v>40</v>
      </c>
      <c r="F65" s="18" t="s">
        <v>93</v>
      </c>
      <c r="G65" s="19">
        <f t="shared" si="2"/>
        <v>0</v>
      </c>
      <c r="H65" s="20">
        <v>0.21</v>
      </c>
      <c r="I65" s="1" t="s">
        <v>185</v>
      </c>
    </row>
    <row r="66" spans="1:9" x14ac:dyDescent="0.25">
      <c r="A66" s="17">
        <v>11</v>
      </c>
      <c r="B66" s="18" t="s">
        <v>98</v>
      </c>
      <c r="C66" s="18" t="s">
        <v>99</v>
      </c>
      <c r="D66" s="19"/>
      <c r="E66" s="19">
        <v>60</v>
      </c>
      <c r="F66" s="18" t="s">
        <v>90</v>
      </c>
      <c r="G66" s="19">
        <f t="shared" si="2"/>
        <v>0</v>
      </c>
      <c r="H66" s="20">
        <v>0.21</v>
      </c>
      <c r="I66" s="1" t="s">
        <v>182</v>
      </c>
    </row>
    <row r="67" spans="1:9" x14ac:dyDescent="0.25">
      <c r="A67" s="17">
        <v>12</v>
      </c>
      <c r="B67" s="18" t="s">
        <v>100</v>
      </c>
      <c r="C67" s="18" t="s">
        <v>101</v>
      </c>
      <c r="D67" s="19"/>
      <c r="E67" s="19">
        <v>32</v>
      </c>
      <c r="F67" s="18" t="s">
        <v>90</v>
      </c>
      <c r="G67" s="19">
        <f t="shared" si="2"/>
        <v>0</v>
      </c>
      <c r="H67" s="20">
        <v>0.21</v>
      </c>
      <c r="I67" s="1" t="s">
        <v>185</v>
      </c>
    </row>
    <row r="68" spans="1:9" x14ac:dyDescent="0.25">
      <c r="A68" s="17">
        <v>13</v>
      </c>
      <c r="B68" s="18" t="s">
        <v>102</v>
      </c>
      <c r="C68" s="18" t="s">
        <v>103</v>
      </c>
      <c r="D68" s="19"/>
      <c r="E68" s="19">
        <v>300</v>
      </c>
      <c r="F68" s="18" t="s">
        <v>90</v>
      </c>
      <c r="G68" s="19">
        <f t="shared" si="2"/>
        <v>0</v>
      </c>
      <c r="H68" s="20">
        <v>0.21</v>
      </c>
      <c r="I68" s="1" t="s">
        <v>182</v>
      </c>
    </row>
    <row r="69" spans="1:9" x14ac:dyDescent="0.25">
      <c r="A69" s="17">
        <v>14</v>
      </c>
      <c r="B69" s="18" t="s">
        <v>104</v>
      </c>
      <c r="C69" s="18" t="s">
        <v>105</v>
      </c>
      <c r="D69" s="19"/>
      <c r="E69" s="19">
        <v>540</v>
      </c>
      <c r="F69" s="18" t="s">
        <v>87</v>
      </c>
      <c r="G69" s="19">
        <f t="shared" si="2"/>
        <v>0</v>
      </c>
      <c r="H69" s="20">
        <v>0.21</v>
      </c>
      <c r="I69" s="1" t="s">
        <v>182</v>
      </c>
    </row>
    <row r="70" spans="1:9" ht="22.5" x14ac:dyDescent="0.25">
      <c r="A70" s="17">
        <v>15</v>
      </c>
      <c r="B70" s="18" t="s">
        <v>106</v>
      </c>
      <c r="C70" s="18" t="s">
        <v>107</v>
      </c>
      <c r="D70" s="19"/>
      <c r="E70" s="19">
        <v>2</v>
      </c>
      <c r="F70" s="18" t="s">
        <v>108</v>
      </c>
      <c r="G70" s="19">
        <f t="shared" si="2"/>
        <v>0</v>
      </c>
      <c r="H70" s="20">
        <v>0.21</v>
      </c>
      <c r="I70" s="1" t="s">
        <v>2</v>
      </c>
    </row>
    <row r="71" spans="1:9" x14ac:dyDescent="0.25">
      <c r="A71" s="17">
        <v>16</v>
      </c>
      <c r="B71" s="18" t="s">
        <v>109</v>
      </c>
      <c r="C71" s="18" t="s">
        <v>110</v>
      </c>
      <c r="D71" s="19"/>
      <c r="E71" s="19">
        <v>180</v>
      </c>
      <c r="F71" s="18" t="s">
        <v>87</v>
      </c>
      <c r="G71" s="19">
        <f t="shared" si="2"/>
        <v>0</v>
      </c>
      <c r="H71" s="20">
        <v>0.21</v>
      </c>
      <c r="I71" s="1" t="s">
        <v>182</v>
      </c>
    </row>
    <row r="72" spans="1:9" x14ac:dyDescent="0.25">
      <c r="A72" s="17">
        <v>17</v>
      </c>
      <c r="B72" s="18" t="s">
        <v>111</v>
      </c>
      <c r="C72" s="18" t="s">
        <v>112</v>
      </c>
      <c r="D72" s="19"/>
      <c r="E72" s="19">
        <v>420</v>
      </c>
      <c r="F72" s="18" t="s">
        <v>87</v>
      </c>
      <c r="G72" s="19">
        <f t="shared" si="2"/>
        <v>0</v>
      </c>
      <c r="H72" s="20">
        <v>0.21</v>
      </c>
      <c r="I72" s="1" t="s">
        <v>182</v>
      </c>
    </row>
    <row r="73" spans="1:9" x14ac:dyDescent="0.25">
      <c r="A73" s="17">
        <v>18</v>
      </c>
      <c r="B73" s="18" t="s">
        <v>113</v>
      </c>
      <c r="C73" s="18" t="s">
        <v>114</v>
      </c>
      <c r="D73" s="19"/>
      <c r="E73" s="19">
        <v>1620</v>
      </c>
      <c r="F73" s="18" t="s">
        <v>80</v>
      </c>
      <c r="G73" s="19">
        <f t="shared" si="2"/>
        <v>0</v>
      </c>
      <c r="H73" s="20">
        <v>0.21</v>
      </c>
      <c r="I73" s="1" t="s">
        <v>182</v>
      </c>
    </row>
    <row r="74" spans="1:9" x14ac:dyDescent="0.25">
      <c r="A74" s="17">
        <v>19</v>
      </c>
      <c r="B74" s="18" t="s">
        <v>115</v>
      </c>
      <c r="C74" s="18" t="s">
        <v>116</v>
      </c>
      <c r="D74" s="19"/>
      <c r="E74" s="19">
        <v>80</v>
      </c>
      <c r="F74" s="18" t="s">
        <v>117</v>
      </c>
      <c r="G74" s="19">
        <f t="shared" si="2"/>
        <v>0</v>
      </c>
      <c r="H74" s="20">
        <v>0.21</v>
      </c>
      <c r="I74" s="1" t="s">
        <v>182</v>
      </c>
    </row>
    <row r="75" spans="1:9" ht="22.5" x14ac:dyDescent="0.25">
      <c r="A75" s="17">
        <v>20</v>
      </c>
      <c r="B75" s="18" t="s">
        <v>118</v>
      </c>
      <c r="C75" s="18" t="s">
        <v>119</v>
      </c>
      <c r="D75" s="19"/>
      <c r="E75" s="19">
        <v>0.98</v>
      </c>
      <c r="F75" s="18" t="s">
        <v>120</v>
      </c>
      <c r="G75" s="19">
        <f t="shared" si="2"/>
        <v>0</v>
      </c>
      <c r="H75" s="20">
        <v>0.21</v>
      </c>
      <c r="I75" s="28" t="s">
        <v>186</v>
      </c>
    </row>
    <row r="76" spans="1:9" ht="22.5" x14ac:dyDescent="0.25">
      <c r="A76" s="17">
        <v>21</v>
      </c>
      <c r="B76" s="18" t="s">
        <v>121</v>
      </c>
      <c r="C76" s="18" t="s">
        <v>122</v>
      </c>
      <c r="D76" s="19"/>
      <c r="E76" s="19">
        <v>135</v>
      </c>
      <c r="F76" s="18" t="s">
        <v>80</v>
      </c>
      <c r="G76" s="19">
        <f t="shared" si="2"/>
        <v>0</v>
      </c>
      <c r="H76" s="20">
        <v>0.21</v>
      </c>
      <c r="I76" s="28" t="s">
        <v>186</v>
      </c>
    </row>
    <row r="77" spans="1:9" ht="22.5" x14ac:dyDescent="0.25">
      <c r="A77" s="17">
        <v>22</v>
      </c>
      <c r="B77" s="18" t="s">
        <v>123</v>
      </c>
      <c r="C77" s="18" t="s">
        <v>124</v>
      </c>
      <c r="D77" s="19"/>
      <c r="E77" s="19">
        <v>15</v>
      </c>
      <c r="F77" s="18" t="s">
        <v>23</v>
      </c>
      <c r="G77" s="19">
        <f t="shared" si="2"/>
        <v>0</v>
      </c>
      <c r="H77" s="20">
        <v>0.21</v>
      </c>
      <c r="I77" s="28" t="s">
        <v>186</v>
      </c>
    </row>
    <row r="78" spans="1:9" ht="22.5" x14ac:dyDescent="0.25">
      <c r="A78" s="17">
        <v>23</v>
      </c>
      <c r="B78" s="18" t="s">
        <v>125</v>
      </c>
      <c r="C78" s="18" t="s">
        <v>126</v>
      </c>
      <c r="D78" s="19"/>
      <c r="E78" s="19">
        <v>80</v>
      </c>
      <c r="F78" s="18" t="s">
        <v>87</v>
      </c>
      <c r="G78" s="19">
        <f t="shared" si="2"/>
        <v>0</v>
      </c>
      <c r="H78" s="20">
        <v>0.21</v>
      </c>
      <c r="I78" s="1" t="s">
        <v>182</v>
      </c>
    </row>
    <row r="79" spans="1:9" x14ac:dyDescent="0.25">
      <c r="H79" s="2"/>
    </row>
    <row r="80" spans="1:9" ht="12" thickBot="1" x14ac:dyDescent="0.3">
      <c r="A80" s="21" t="s">
        <v>127</v>
      </c>
      <c r="I80" s="41"/>
    </row>
    <row r="81" spans="1:9" ht="12.75" thickTop="1" x14ac:dyDescent="0.25">
      <c r="A81" s="23"/>
      <c r="B81" s="23"/>
      <c r="C81" s="23"/>
      <c r="D81" s="23"/>
      <c r="E81" s="23"/>
      <c r="F81" s="23"/>
      <c r="G81" s="24">
        <f>SUM(G56:G80)</f>
        <v>0</v>
      </c>
      <c r="H81" s="23"/>
    </row>
    <row r="83" spans="1:9" ht="12.75" x14ac:dyDescent="0.25">
      <c r="A83" s="26" t="s">
        <v>128</v>
      </c>
    </row>
    <row r="84" spans="1:9" ht="12" x14ac:dyDescent="0.25">
      <c r="A84" s="25" t="s">
        <v>194</v>
      </c>
      <c r="C84" s="1">
        <f>(G60+G63+G64+G65+G69+G71+G72+G75+G74+G77+G78)*0.05</f>
        <v>0</v>
      </c>
    </row>
    <row r="86" spans="1:9" ht="12.75" x14ac:dyDescent="0.25">
      <c r="A86" s="26"/>
      <c r="G86" s="32">
        <f>G81+C84</f>
        <v>0</v>
      </c>
    </row>
    <row r="87" spans="1:9" ht="12" x14ac:dyDescent="0.25">
      <c r="A87" s="25"/>
    </row>
    <row r="89" spans="1:9" ht="15.75" x14ac:dyDescent="0.25">
      <c r="A89" s="44" t="s">
        <v>129</v>
      </c>
      <c r="B89" s="44"/>
      <c r="C89" s="44"/>
      <c r="D89" s="44"/>
      <c r="E89" s="44"/>
      <c r="F89" s="44"/>
      <c r="G89" s="44"/>
      <c r="H89" s="44"/>
    </row>
    <row r="90" spans="1:9" x14ac:dyDescent="0.25">
      <c r="A90" s="15" t="s">
        <v>13</v>
      </c>
      <c r="B90" s="16" t="s">
        <v>14</v>
      </c>
      <c r="C90" s="16" t="s">
        <v>15</v>
      </c>
      <c r="D90" s="15" t="s">
        <v>16</v>
      </c>
      <c r="E90" s="15" t="s">
        <v>17</v>
      </c>
      <c r="F90" s="16" t="s">
        <v>18</v>
      </c>
      <c r="G90" s="15" t="s">
        <v>19</v>
      </c>
      <c r="H90" s="15" t="s">
        <v>20</v>
      </c>
      <c r="I90" s="15" t="s">
        <v>181</v>
      </c>
    </row>
    <row r="91" spans="1:9" x14ac:dyDescent="0.25">
      <c r="A91" s="17" t="s">
        <v>130</v>
      </c>
      <c r="B91" s="18" t="s">
        <v>131</v>
      </c>
      <c r="C91" s="18" t="s">
        <v>132</v>
      </c>
      <c r="D91" s="19"/>
      <c r="E91" s="19">
        <v>1</v>
      </c>
      <c r="F91" s="18" t="s">
        <v>131</v>
      </c>
      <c r="G91" s="19">
        <f>E91*D91</f>
        <v>0</v>
      </c>
      <c r="H91" s="20">
        <v>0.21</v>
      </c>
    </row>
    <row r="92" spans="1:9" ht="22.5" x14ac:dyDescent="0.25">
      <c r="A92" s="17">
        <v>2</v>
      </c>
      <c r="B92" s="18" t="s">
        <v>133</v>
      </c>
      <c r="C92" s="18" t="s">
        <v>134</v>
      </c>
      <c r="D92" s="19"/>
      <c r="E92" s="19">
        <v>1</v>
      </c>
      <c r="F92" s="18" t="s">
        <v>28</v>
      </c>
      <c r="G92" s="19">
        <f>E92*D92</f>
        <v>0</v>
      </c>
      <c r="H92" s="20">
        <v>0.21</v>
      </c>
    </row>
    <row r="93" spans="1:9" x14ac:dyDescent="0.25">
      <c r="H93" s="2"/>
    </row>
    <row r="94" spans="1:9" ht="12" thickBot="1" x14ac:dyDescent="0.3">
      <c r="A94" s="21" t="s">
        <v>135</v>
      </c>
      <c r="I94" s="41"/>
    </row>
    <row r="95" spans="1:9" ht="13.5" thickTop="1" x14ac:dyDescent="0.25">
      <c r="A95" s="23"/>
      <c r="B95" s="23"/>
      <c r="C95" s="23"/>
      <c r="D95" s="23"/>
      <c r="E95" s="23"/>
      <c r="F95" s="23"/>
      <c r="G95" s="43">
        <f>SUM(G91:G94)</f>
        <v>0</v>
      </c>
      <c r="H95" s="23"/>
    </row>
    <row r="97" spans="1:9" ht="12.75" x14ac:dyDescent="0.25">
      <c r="A97" s="26" t="s">
        <v>136</v>
      </c>
    </row>
    <row r="98" spans="1:9" ht="12" x14ac:dyDescent="0.25">
      <c r="A98" s="25" t="s">
        <v>193</v>
      </c>
    </row>
    <row r="100" spans="1:9" ht="15.75" x14ac:dyDescent="0.25">
      <c r="A100" s="44" t="s">
        <v>137</v>
      </c>
      <c r="B100" s="44"/>
      <c r="C100" s="44"/>
      <c r="D100" s="44"/>
      <c r="E100" s="44"/>
      <c r="F100" s="44"/>
      <c r="G100" s="44"/>
      <c r="H100" s="44"/>
    </row>
    <row r="101" spans="1:9" x14ac:dyDescent="0.25">
      <c r="A101" s="15" t="s">
        <v>13</v>
      </c>
      <c r="B101" s="16" t="s">
        <v>14</v>
      </c>
      <c r="C101" s="16" t="s">
        <v>15</v>
      </c>
      <c r="D101" s="15" t="s">
        <v>16</v>
      </c>
      <c r="E101" s="15" t="s">
        <v>17</v>
      </c>
      <c r="F101" s="16" t="s">
        <v>18</v>
      </c>
      <c r="G101" s="15" t="s">
        <v>19</v>
      </c>
      <c r="H101" s="15" t="s">
        <v>20</v>
      </c>
      <c r="I101" s="15" t="s">
        <v>181</v>
      </c>
    </row>
    <row r="102" spans="1:9" x14ac:dyDescent="0.25">
      <c r="A102" s="17">
        <v>1</v>
      </c>
      <c r="B102" s="18" t="s">
        <v>131</v>
      </c>
      <c r="C102" s="18" t="s">
        <v>138</v>
      </c>
      <c r="D102" s="19"/>
      <c r="E102" s="19">
        <v>6</v>
      </c>
      <c r="F102" s="18" t="s">
        <v>139</v>
      </c>
      <c r="G102" s="19">
        <f>E102*D102</f>
        <v>0</v>
      </c>
      <c r="H102" s="20">
        <v>0.21</v>
      </c>
    </row>
    <row r="103" spans="1:9" x14ac:dyDescent="0.25">
      <c r="A103" s="17">
        <v>2</v>
      </c>
      <c r="B103" s="18" t="s">
        <v>131</v>
      </c>
      <c r="C103" s="18" t="s">
        <v>140</v>
      </c>
      <c r="D103" s="19"/>
      <c r="E103" s="19">
        <v>4</v>
      </c>
      <c r="F103" s="18" t="s">
        <v>139</v>
      </c>
      <c r="G103" s="19">
        <f t="shared" ref="G103:G106" si="3">E103*D103</f>
        <v>0</v>
      </c>
      <c r="H103" s="20">
        <v>0.21</v>
      </c>
      <c r="I103" s="28" t="s">
        <v>188</v>
      </c>
    </row>
    <row r="104" spans="1:9" x14ac:dyDescent="0.25">
      <c r="A104" s="17">
        <v>3</v>
      </c>
      <c r="B104" s="18" t="s">
        <v>131</v>
      </c>
      <c r="C104" s="18" t="s">
        <v>141</v>
      </c>
      <c r="D104" s="19"/>
      <c r="E104" s="19">
        <v>8</v>
      </c>
      <c r="F104" s="18" t="s">
        <v>139</v>
      </c>
      <c r="G104" s="19">
        <f t="shared" si="3"/>
        <v>0</v>
      </c>
      <c r="H104" s="20">
        <v>0.21</v>
      </c>
    </row>
    <row r="105" spans="1:9" x14ac:dyDescent="0.25">
      <c r="A105" s="17">
        <v>4</v>
      </c>
      <c r="B105" s="18" t="s">
        <v>131</v>
      </c>
      <c r="C105" s="18" t="s">
        <v>142</v>
      </c>
      <c r="D105" s="19"/>
      <c r="E105" s="19">
        <v>8</v>
      </c>
      <c r="F105" s="18" t="s">
        <v>139</v>
      </c>
      <c r="G105" s="19">
        <f t="shared" si="3"/>
        <v>0</v>
      </c>
      <c r="H105" s="20">
        <v>0.21</v>
      </c>
    </row>
    <row r="106" spans="1:9" x14ac:dyDescent="0.25">
      <c r="A106" s="17">
        <v>5</v>
      </c>
      <c r="B106" s="18" t="s">
        <v>131</v>
      </c>
      <c r="C106" s="18" t="s">
        <v>143</v>
      </c>
      <c r="D106" s="19"/>
      <c r="E106" s="19">
        <v>16</v>
      </c>
      <c r="F106" s="18" t="s">
        <v>139</v>
      </c>
      <c r="G106" s="19">
        <f t="shared" si="3"/>
        <v>0</v>
      </c>
      <c r="H106" s="20">
        <v>0.21</v>
      </c>
      <c r="I106" s="1" t="s">
        <v>187</v>
      </c>
    </row>
    <row r="107" spans="1:9" x14ac:dyDescent="0.25">
      <c r="H107" s="2"/>
    </row>
    <row r="108" spans="1:9" ht="12" thickBot="1" x14ac:dyDescent="0.3">
      <c r="A108" s="21" t="s">
        <v>144</v>
      </c>
      <c r="I108" s="41"/>
    </row>
    <row r="109" spans="1:9" ht="13.5" thickTop="1" x14ac:dyDescent="0.25">
      <c r="A109" s="23"/>
      <c r="B109" s="23"/>
      <c r="C109" s="23"/>
      <c r="D109" s="23"/>
      <c r="E109" s="23"/>
      <c r="F109" s="23"/>
      <c r="G109" s="43">
        <f>SUM(G102:G108)</f>
        <v>0</v>
      </c>
      <c r="H109" s="23"/>
    </row>
    <row r="111" spans="1:9" ht="12.75" x14ac:dyDescent="0.25">
      <c r="A111" s="26" t="s">
        <v>145</v>
      </c>
    </row>
    <row r="112" spans="1:9" ht="12" x14ac:dyDescent="0.25">
      <c r="A112" s="25"/>
    </row>
  </sheetData>
  <mergeCells count="6">
    <mergeCell ref="A100:H100"/>
    <mergeCell ref="A1:H1"/>
    <mergeCell ref="A29:H29"/>
    <mergeCell ref="A44:H44"/>
    <mergeCell ref="A54:H54"/>
    <mergeCell ref="A89:H89"/>
  </mergeCells>
  <pageMargins left="0.7" right="0.7" top="0.78740157499999996" bottom="0.78740157499999996" header="0.3" footer="0.3"/>
  <pageSetup paperSize="9" orientation="landscape" copies="0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D16" sqref="D16"/>
    </sheetView>
  </sheetViews>
  <sheetFormatPr defaultRowHeight="11.25" x14ac:dyDescent="0.25"/>
  <cols>
    <col min="1" max="1" width="4.7109375" style="1" customWidth="1"/>
    <col min="2" max="2" width="45.7109375" style="1" customWidth="1"/>
    <col min="3" max="5" width="11.7109375" style="1" customWidth="1"/>
    <col min="6" max="16384" width="9.140625" style="1"/>
  </cols>
  <sheetData>
    <row r="1" spans="1:5" ht="15.75" x14ac:dyDescent="0.25">
      <c r="A1" s="45" t="s">
        <v>150</v>
      </c>
      <c r="B1" s="45"/>
      <c r="C1" s="45"/>
      <c r="D1" s="45"/>
      <c r="E1" s="45"/>
    </row>
    <row r="3" spans="1:5" x14ac:dyDescent="0.25">
      <c r="A3" s="15" t="s">
        <v>146</v>
      </c>
      <c r="B3" s="27" t="s">
        <v>15</v>
      </c>
      <c r="C3" s="15" t="s">
        <v>147</v>
      </c>
      <c r="D3" s="15" t="s">
        <v>148</v>
      </c>
      <c r="E3" s="15" t="s">
        <v>149</v>
      </c>
    </row>
    <row r="4" spans="1:5" x14ac:dyDescent="0.25">
      <c r="A4" s="30" t="s">
        <v>151</v>
      </c>
      <c r="B4" s="31" t="s">
        <v>152</v>
      </c>
      <c r="C4" s="32"/>
      <c r="D4" s="32"/>
      <c r="E4" s="32"/>
    </row>
    <row r="5" spans="1:5" x14ac:dyDescent="0.25">
      <c r="A5" s="2">
        <v>1</v>
      </c>
      <c r="B5" s="28" t="s">
        <v>153</v>
      </c>
      <c r="C5" s="29"/>
      <c r="D5" s="29">
        <f>Položky!G24</f>
        <v>0</v>
      </c>
      <c r="E5" s="29"/>
    </row>
    <row r="6" spans="1:5" x14ac:dyDescent="0.25">
      <c r="A6" s="2">
        <v>2</v>
      </c>
      <c r="B6" s="28" t="s">
        <v>154</v>
      </c>
      <c r="C6" s="29"/>
      <c r="D6" s="29"/>
      <c r="E6" s="29"/>
    </row>
    <row r="7" spans="1:5" x14ac:dyDescent="0.25">
      <c r="A7" s="2">
        <v>3</v>
      </c>
      <c r="B7" s="28" t="s">
        <v>155</v>
      </c>
      <c r="C7" s="29"/>
      <c r="D7" s="29">
        <f>Položky!G86</f>
        <v>0</v>
      </c>
      <c r="E7" s="29"/>
    </row>
    <row r="8" spans="1:5" x14ac:dyDescent="0.25">
      <c r="A8" s="2">
        <v>4</v>
      </c>
      <c r="B8" s="28" t="s">
        <v>156</v>
      </c>
      <c r="C8" s="29"/>
      <c r="D8" s="29">
        <f>D7*0.05</f>
        <v>0</v>
      </c>
      <c r="E8" s="29"/>
    </row>
    <row r="9" spans="1:5" x14ac:dyDescent="0.25">
      <c r="A9" s="2">
        <v>5</v>
      </c>
      <c r="B9" s="28" t="s">
        <v>157</v>
      </c>
      <c r="C9" s="29"/>
      <c r="D9" s="29">
        <f>D5*0.06</f>
        <v>0</v>
      </c>
      <c r="E9" s="29"/>
    </row>
    <row r="10" spans="1:5" x14ac:dyDescent="0.25">
      <c r="A10" s="2">
        <v>6</v>
      </c>
      <c r="B10" s="28" t="s">
        <v>158</v>
      </c>
      <c r="C10" s="29"/>
      <c r="D10" s="29">
        <f>Položky!G39</f>
        <v>0</v>
      </c>
      <c r="E10" s="29"/>
    </row>
    <row r="11" spans="1:5" x14ac:dyDescent="0.25">
      <c r="A11" s="2">
        <v>7</v>
      </c>
      <c r="B11" s="28" t="s">
        <v>159</v>
      </c>
      <c r="C11" s="29"/>
      <c r="D11" s="29"/>
      <c r="E11" s="29"/>
    </row>
    <row r="12" spans="1:5" x14ac:dyDescent="0.25">
      <c r="A12" s="2">
        <v>11</v>
      </c>
      <c r="B12" s="28" t="s">
        <v>160</v>
      </c>
      <c r="C12" s="29"/>
      <c r="D12" s="29">
        <f>Položky!G49</f>
        <v>0</v>
      </c>
      <c r="E12" s="29"/>
    </row>
    <row r="13" spans="1:5" x14ac:dyDescent="0.25">
      <c r="A13" s="2">
        <v>15</v>
      </c>
      <c r="B13" s="28" t="s">
        <v>161</v>
      </c>
      <c r="C13" s="29"/>
      <c r="D13" s="29"/>
      <c r="E13" s="29"/>
    </row>
    <row r="14" spans="1:5" x14ac:dyDescent="0.25">
      <c r="A14" s="2">
        <v>16</v>
      </c>
      <c r="B14" s="28" t="s">
        <v>156</v>
      </c>
      <c r="C14" s="29"/>
      <c r="D14" s="29"/>
      <c r="E14" s="29"/>
    </row>
    <row r="15" spans="1:5" x14ac:dyDescent="0.25">
      <c r="A15" s="2">
        <v>17</v>
      </c>
      <c r="B15" s="28" t="s">
        <v>162</v>
      </c>
      <c r="C15" s="29"/>
      <c r="D15" s="29">
        <f>D23*0.01</f>
        <v>0</v>
      </c>
      <c r="E15" s="29"/>
    </row>
    <row r="16" spans="1:5" x14ac:dyDescent="0.25">
      <c r="A16" s="33"/>
      <c r="B16" s="34" t="s">
        <v>163</v>
      </c>
      <c r="C16" s="35"/>
      <c r="D16" s="35">
        <f>SUM(D5:D15)</f>
        <v>0</v>
      </c>
      <c r="E16" s="35"/>
    </row>
    <row r="17" spans="1:5" x14ac:dyDescent="0.25">
      <c r="A17" s="2"/>
      <c r="B17" s="28"/>
      <c r="C17" s="29"/>
      <c r="D17" s="29"/>
      <c r="E17" s="29"/>
    </row>
    <row r="18" spans="1:5" x14ac:dyDescent="0.25">
      <c r="A18" s="30" t="s">
        <v>164</v>
      </c>
      <c r="B18" s="31" t="s">
        <v>165</v>
      </c>
      <c r="C18" s="32"/>
      <c r="D18" s="32"/>
      <c r="E18" s="32"/>
    </row>
    <row r="19" spans="1:5" x14ac:dyDescent="0.25">
      <c r="A19" s="2">
        <v>18</v>
      </c>
      <c r="B19" s="28" t="s">
        <v>166</v>
      </c>
      <c r="C19" s="29"/>
      <c r="D19" s="29">
        <f>Položky!G109</f>
        <v>0</v>
      </c>
      <c r="E19" s="29"/>
    </row>
    <row r="20" spans="1:5" x14ac:dyDescent="0.25">
      <c r="A20" s="33"/>
      <c r="B20" s="34" t="s">
        <v>167</v>
      </c>
      <c r="C20" s="35"/>
      <c r="D20" s="35">
        <f>SUM(D19)</f>
        <v>0</v>
      </c>
      <c r="E20" s="35"/>
    </row>
    <row r="21" spans="1:5" x14ac:dyDescent="0.25">
      <c r="A21" s="2"/>
      <c r="B21" s="28"/>
      <c r="C21" s="29"/>
      <c r="D21" s="29"/>
      <c r="E21" s="29"/>
    </row>
    <row r="22" spans="1:5" x14ac:dyDescent="0.25">
      <c r="A22" s="30" t="s">
        <v>168</v>
      </c>
      <c r="B22" s="31" t="s">
        <v>169</v>
      </c>
      <c r="C22" s="32"/>
      <c r="D22" s="32"/>
      <c r="E22" s="32"/>
    </row>
    <row r="23" spans="1:5" x14ac:dyDescent="0.25">
      <c r="A23" s="2">
        <v>19</v>
      </c>
      <c r="B23" s="28" t="s">
        <v>170</v>
      </c>
      <c r="C23" s="29"/>
      <c r="D23" s="29">
        <f>Položky!G95</f>
        <v>0</v>
      </c>
      <c r="E23" s="29"/>
    </row>
    <row r="24" spans="1:5" x14ac:dyDescent="0.25">
      <c r="A24" s="2">
        <v>20</v>
      </c>
      <c r="B24" s="28" t="s">
        <v>171</v>
      </c>
      <c r="C24" s="29"/>
      <c r="D24" s="29">
        <f>D23*0.052</f>
        <v>0</v>
      </c>
      <c r="E24" s="29"/>
    </row>
    <row r="25" spans="1:5" x14ac:dyDescent="0.25">
      <c r="A25" s="33"/>
      <c r="B25" s="34" t="s">
        <v>172</v>
      </c>
      <c r="C25" s="35"/>
      <c r="D25" s="35">
        <f>SUM(D23:D24)</f>
        <v>0</v>
      </c>
      <c r="E25" s="35"/>
    </row>
    <row r="26" spans="1:5" x14ac:dyDescent="0.25">
      <c r="A26" s="2"/>
      <c r="B26" s="28"/>
      <c r="C26" s="29"/>
      <c r="D26" s="29"/>
      <c r="E26" s="29"/>
    </row>
    <row r="27" spans="1:5" x14ac:dyDescent="0.25">
      <c r="A27" s="30" t="s">
        <v>173</v>
      </c>
      <c r="B27" s="31" t="s">
        <v>174</v>
      </c>
      <c r="C27" s="32"/>
      <c r="D27" s="32"/>
      <c r="E27" s="32"/>
    </row>
    <row r="28" spans="1:5" x14ac:dyDescent="0.25">
      <c r="A28" s="2">
        <v>21</v>
      </c>
      <c r="B28" s="28" t="s">
        <v>175</v>
      </c>
      <c r="C28" s="29"/>
      <c r="D28" s="29">
        <f>(D5+D7)*0.06</f>
        <v>0</v>
      </c>
      <c r="E28" s="29"/>
    </row>
    <row r="29" spans="1:5" x14ac:dyDescent="0.25">
      <c r="A29" s="33"/>
      <c r="B29" s="34" t="s">
        <v>176</v>
      </c>
      <c r="C29" s="35"/>
      <c r="D29" s="35">
        <f>SUM(D28)</f>
        <v>0</v>
      </c>
      <c r="E29" s="35"/>
    </row>
    <row r="30" spans="1:5" ht="12" thickBot="1" x14ac:dyDescent="0.3">
      <c r="A30" s="2"/>
      <c r="B30" s="28"/>
      <c r="C30" s="29"/>
      <c r="D30" s="29"/>
      <c r="E30" s="29"/>
    </row>
    <row r="31" spans="1:5" ht="12" thickTop="1" x14ac:dyDescent="0.25">
      <c r="A31" s="36"/>
      <c r="B31" s="37" t="s">
        <v>177</v>
      </c>
      <c r="C31" s="38"/>
      <c r="D31" s="38">
        <f>D16+D20+D25+D29</f>
        <v>0</v>
      </c>
      <c r="E31" s="38">
        <v>0</v>
      </c>
    </row>
    <row r="34" spans="2:4" ht="12" x14ac:dyDescent="0.25">
      <c r="B34" s="39"/>
      <c r="D34" s="40" t="s">
        <v>148</v>
      </c>
    </row>
    <row r="35" spans="2:4" ht="12" x14ac:dyDescent="0.25">
      <c r="B35" s="39" t="s">
        <v>178</v>
      </c>
      <c r="D35" s="22">
        <f>D31</f>
        <v>0</v>
      </c>
    </row>
    <row r="36" spans="2:4" ht="12" x14ac:dyDescent="0.25">
      <c r="B36" s="39" t="s">
        <v>179</v>
      </c>
      <c r="D36" s="22">
        <f>D35*0.21</f>
        <v>0</v>
      </c>
    </row>
    <row r="37" spans="2:4" ht="12.75" x14ac:dyDescent="0.25">
      <c r="B37" s="39" t="s">
        <v>180</v>
      </c>
      <c r="D37" s="42">
        <f>SUM(D35:D36)</f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copies="0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Mourek Jan</cp:lastModifiedBy>
  <dcterms:created xsi:type="dcterms:W3CDTF">2015-10-05T10:20:57Z</dcterms:created>
  <dcterms:modified xsi:type="dcterms:W3CDTF">2018-07-09T08:43:45Z</dcterms:modified>
</cp:coreProperties>
</file>